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1#厂房材料汇总表" sheetId="1" r:id="rId1"/>
    <sheet name="1#厂房主材 (比选清单)" sheetId="2" r:id="rId2"/>
  </sheets>
  <definedNames>
    <definedName name="_xlnm.Print_Titles" localSheetId="1">'1#厂房主材 (比选清单)'!$1:$3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<sst xmlns="http://schemas.openxmlformats.org/spreadsheetml/2006/main" count="116" uniqueCount="67">
  <si>
    <t>材料、设备采购汇总表</t>
  </si>
  <si>
    <t>工程名称：2024年薯之味红薯深加工生产线配套基础设施建设项目-1#厂房材料</t>
  </si>
  <si>
    <t>金额：元</t>
  </si>
  <si>
    <t>序号</t>
  </si>
  <si>
    <t>规格型号</t>
  </si>
  <si>
    <t>合价（元）</t>
  </si>
  <si>
    <t>备注</t>
  </si>
  <si>
    <t>装饰板材</t>
  </si>
  <si>
    <t>门窗</t>
  </si>
  <si>
    <t>绝缘导线</t>
  </si>
  <si>
    <t>电力电缆、控制电缆</t>
  </si>
  <si>
    <t>合计</t>
  </si>
  <si>
    <t>采购说明：</t>
  </si>
  <si>
    <t>一、本次采购范围2024年薯之味红薯深加工生产线配套基础设施建设项目-1#厂房装修材料：装饰板材、门窗、绝缘导线、电力电缆、控制电缆等，具体详采购清单；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</si>
  <si>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</si>
  <si>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工程名称：2024年薯之味红薯深加工生产线配套基础设施建设项目-1#厂房</t>
  </si>
  <si>
    <t>名称、规格及型号</t>
  </si>
  <si>
    <t>计量
单位</t>
  </si>
  <si>
    <t>数 量</t>
  </si>
  <si>
    <t>单价</t>
  </si>
  <si>
    <t>合价</t>
  </si>
  <si>
    <t>铝单板</t>
  </si>
  <si>
    <t>m2</t>
  </si>
  <si>
    <t>0.5mm+50mm+0.5mm硫氧镁单面304彩钢夹芯板吊顶</t>
  </si>
  <si>
    <t>0.5mm+50mm+0.5mm硫氧镁彩钢夹芯板吊顶</t>
  </si>
  <si>
    <t>0.5mm+50mm+0.5mm彩钢岩棉夹芯板</t>
  </si>
  <si>
    <t>0.5mm+50mm+0.5mm单面304彩钢岩棉夹芯板 A级耐火1小时</t>
  </si>
  <si>
    <t>0.5mm+50mm+0.5mm双面304彩钢岩棉夹芯板 A级</t>
  </si>
  <si>
    <t>0.5mm+100mm+0.5mm单面304彩钢岩棉夹芯板 A级</t>
  </si>
  <si>
    <t>0.5mm+100mm+0.5mm彩钢岩棉夹芯板</t>
  </si>
  <si>
    <t>钢制12mm厚钢化甲级防火玻璃固定窗</t>
  </si>
  <si>
    <t>彩钢板洁净门</t>
  </si>
  <si>
    <t>双扇钢质防火门（甲级）</t>
  </si>
  <si>
    <t>单扇钢质防火门（甲级带自动闭门器）</t>
  </si>
  <si>
    <t>单扇钢质防火门（乙级）</t>
  </si>
  <si>
    <t>双扇钢质防火门（乙级）</t>
  </si>
  <si>
    <t>双扇钢质防火门（丙级）</t>
  </si>
  <si>
    <t>铝合金边框6mm单层钢化玻璃固定窗</t>
  </si>
  <si>
    <t>铝合金固定窗</t>
  </si>
  <si>
    <t>双扇钢质套装门</t>
  </si>
  <si>
    <t>单扇钢质套装门</t>
  </si>
  <si>
    <t>防火卷帘门（甲级）甲级</t>
  </si>
  <si>
    <t>配线WDUZBN-BYJ-B1-10mm²</t>
  </si>
  <si>
    <t>m</t>
  </si>
  <si>
    <t>配线WDUZC-BYJ-B1-2.5mm²</t>
  </si>
  <si>
    <t>配线WDUZBN-BYJ-B1-2.5mm²</t>
  </si>
  <si>
    <t>配线WDUZC-BYJ-B1-6mm²</t>
  </si>
  <si>
    <t>配线WDUZC-BYJ-B1-4mm²</t>
  </si>
  <si>
    <t>配线WDUZCN-BYJ-B1-1.5mm²</t>
  </si>
  <si>
    <t>电力电缆WDUZB-YJY-B1-4X35+1X16综合</t>
  </si>
  <si>
    <t>电力电缆WDUZB-YJY-B1-3X185+2X95mm²综合</t>
  </si>
  <si>
    <t>电力电缆WDUZB-YJY-B1-4X185+1X95mm²综合</t>
  </si>
  <si>
    <t>电力电缆WDUZB-YJY-B1-4*300+1*150mm²综合</t>
  </si>
  <si>
    <t>电力电缆 WDUZB-YJY-B1-4x240+1x120mm2综合</t>
  </si>
  <si>
    <t>电力电缆WDUZB-YJY-B1-3*95+2*50 mm²综合</t>
  </si>
  <si>
    <t>电力电缆WDUZB-YJY-B1-4X50+1X25mm²综合</t>
  </si>
  <si>
    <t>电力电缆WDUZB-YJY-B1-3X35+2X16mm²综合</t>
  </si>
  <si>
    <t>电力电缆WDUZB-YJY-B1-3*70+2*35综合</t>
  </si>
  <si>
    <t>电力电缆WDUZB-YJY-B1-5*2.5mm²综合</t>
  </si>
  <si>
    <t>电力电缆WDUZCN-BYJ-B1-4*1.5mm²综合</t>
  </si>
  <si>
    <t>电力电缆WDUZB-YJY-B1-5X4mm²综合</t>
  </si>
  <si>
    <t>电力电缆WDUZB-YJY-B1-5X6mm²综合</t>
  </si>
  <si>
    <t>电力电缆WDUZB-YJY-B1-5X10mm²综合</t>
  </si>
  <si>
    <t>电力电缆WDUZB-YJY-B1-5X16mm²综合</t>
  </si>
  <si>
    <t>电力电缆WDUZB-YJY-B1-3X50+2X25mm²综合</t>
  </si>
  <si>
    <t>电力电缆WDUZB-YJY-B1-3X120+2X70mm²综合</t>
  </si>
  <si>
    <t>矿物绝缘电缆BTTZ-5X6mm²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</si>
</sst>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Font="1" applyFill="1" applyAlignment="1"/>
    <xf numFmtId="0" fontId="0" fillId="0" borderId="0" xfId="0" applyFill="1" applyAlignment="1">
      <alignment vertical="center"/>
    </xf>
    <xf numFmtId="0" fontId="1" fillId="0" borderId="0" xfId="49" applyFont="1" applyFill="1" applyAlignment="1">
      <alignment horizontal="right"/>
    </xf>
    <xf numFmtId="176" fontId="1" fillId="0" borderId="0" xfId="49" applyNumberFormat="1" applyFont="1" applyFill="1" applyAlignment="1">
      <alignment horizontal="right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176" fontId="2" fillId="0" borderId="0" xfId="49" applyNumberFormat="1" applyFont="1" applyFill="1" applyAlignment="1">
      <alignment horizontal="right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right" vertical="center" wrapText="1"/>
    </xf>
    <xf numFmtId="0" fontId="1" fillId="0" borderId="0" xfId="49" applyFill="1" applyAlignment="1">
      <alignment horizont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right" vertical="center" wrapText="1"/>
    </xf>
    <xf numFmtId="176" fontId="3" fillId="0" borderId="1" xfId="49" applyNumberFormat="1" applyFont="1" applyFill="1" applyBorder="1" applyAlignment="1">
      <alignment horizontal="righ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49" applyFont="1" applyFill="1" applyBorder="1" applyAlignment="1">
      <alignment horizontal="right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1" fillId="0" borderId="1" xfId="49" applyBorder="1"/>
    <xf numFmtId="0" fontId="1" fillId="0" borderId="5" xfId="49" applyBorder="1"/>
    <xf numFmtId="0" fontId="1" fillId="0" borderId="0" xfId="49" applyAlignment="1">
      <alignment horizontal="left" vertical="top" wrapText="1"/>
    </xf>
    <xf numFmtId="0" fontId="1" fillId="0" borderId="0" xfId="49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" defaultRowHeight="11.25" outlineLevelCol="4"/>
  <cols>
    <col min="1" max="1" width="6.35" style="21" customWidth="1"/>
    <col min="2" max="2" width="34.625" style="21" customWidth="1"/>
    <col min="3" max="3" width="23.75" style="21" customWidth="1"/>
    <col min="4" max="4" width="16.125" style="21" customWidth="1"/>
    <col min="5" max="16384" width="8" style="21"/>
  </cols>
  <sheetData>
    <row r="1" s="21" customFormat="1" ht="29.25" customHeight="1" spans="1:4">
      <c r="A1" s="22" t="s">
        <v>0</v>
      </c>
      <c r="B1" s="22"/>
      <c r="C1" s="22"/>
      <c r="D1" s="22"/>
    </row>
    <row r="2" s="21" customFormat="1" ht="15.75" customHeight="1" spans="1:4">
      <c r="A2" s="23" t="s">
        <v>1</v>
      </c>
      <c r="B2" s="23"/>
      <c r="C2" s="23"/>
      <c r="D2" s="10" t="s">
        <v>2</v>
      </c>
    </row>
    <row r="3" s="21" customFormat="1" ht="25.5" customHeight="1" spans="1:4">
      <c r="A3" s="24" t="s">
        <v>3</v>
      </c>
      <c r="B3" s="24" t="s">
        <v>4</v>
      </c>
      <c r="C3" s="24" t="s">
        <v>5</v>
      </c>
      <c r="D3" s="24" t="s">
        <v>6</v>
      </c>
    </row>
    <row r="4" s="21" customFormat="1" ht="24.8" customHeight="1" spans="1:4">
      <c r="A4" s="24">
        <v>1</v>
      </c>
      <c r="B4" s="25" t="s">
        <v>7</v>
      </c>
      <c r="C4" s="12">
        <f>SUM('1#厂房主材 (比选清单)'!G4:G11)</f>
        <v>1454713.45</v>
      </c>
      <c r="D4" s="12"/>
    </row>
    <row r="5" s="21" customFormat="1" ht="24.8" customHeight="1" spans="1:4">
      <c r="A5" s="24">
        <v>2</v>
      </c>
      <c r="B5" s="25" t="s">
        <v>8</v>
      </c>
      <c r="C5" s="12">
        <f>SUM('1#厂房主材 (比选清单)'!G12:G23)</f>
        <v>283406.04</v>
      </c>
      <c r="D5" s="12"/>
    </row>
    <row r="6" s="21" customFormat="1" ht="24.8" customHeight="1" spans="1:4">
      <c r="A6" s="24">
        <v>3</v>
      </c>
      <c r="B6" s="25" t="s">
        <v>9</v>
      </c>
      <c r="C6" s="12">
        <f>SUM('1#厂房主材 (比选清单)'!G24:G29)</f>
        <v>78011.21</v>
      </c>
      <c r="D6" s="12"/>
    </row>
    <row r="7" s="21" customFormat="1" ht="24.8" customHeight="1" spans="1:4">
      <c r="A7" s="24">
        <v>4</v>
      </c>
      <c r="B7" s="25" t="s">
        <v>10</v>
      </c>
      <c r="C7" s="12">
        <f>SUM('1#厂房主材 (比选清单)'!G30:G47)</f>
        <v>2334563.36</v>
      </c>
      <c r="D7" s="12"/>
    </row>
    <row r="8" s="21" customFormat="1" ht="24.8" customHeight="1" spans="1:4">
      <c r="A8" s="18" t="s">
        <v>11</v>
      </c>
      <c r="B8" s="18"/>
      <c r="C8" s="26">
        <f>SUM(C4:C7)</f>
        <v>4150694.06</v>
      </c>
      <c r="D8" s="27"/>
    </row>
    <row r="10" s="21" customFormat="1" ht="25" customHeight="1" spans="1:1">
      <c r="A10" s="21" t="s">
        <v>12</v>
      </c>
    </row>
    <row r="11" s="21" customFormat="1" ht="168" customHeight="1" spans="1:5">
      <c r="A11" s="28" t="s">
        <v>13</v>
      </c>
      <c r="B11" s="28"/>
      <c r="C11" s="28"/>
      <c r="D11" s="28"/>
      <c r="E11" s="29"/>
    </row>
  </sheetData>
  <mergeCells count="4">
    <mergeCell ref="A1:D1"/>
    <mergeCell ref="A2:C2"/>
    <mergeCell ref="A8:B8"/>
    <mergeCell ref="A11:D11"/>
  </mergeCells>
  <pageMargins left="0.75" right="0.75" top="1" bottom="1" header="0.5" footer="0.5"/>
  <pageSetup paperSize="9" orientation="portrait"/>
  <headerFooter/>
  <customProperties>
    <customPr name="kzj_hastlb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view="pageBreakPreview" zoomScaleNormal="100" topLeftCell="A31" workbookViewId="0">
      <selection activeCell="C37" sqref="C37"/>
    </sheetView>
  </sheetViews>
  <sheetFormatPr defaultColWidth="9.025" defaultRowHeight="13.5" outlineLevelCol="6"/>
  <cols>
    <col min="1" max="1" width="5" style="1" customWidth="1"/>
    <col min="2" max="2" width="6.625" style="1" customWidth="1"/>
    <col min="3" max="3" width="24.2833333333333" style="1" customWidth="1"/>
    <col min="4" max="4" width="8.1" style="1" customWidth="1"/>
    <col min="5" max="5" width="10.625" style="3" customWidth="1"/>
    <col min="6" max="6" width="9.875" style="3" customWidth="1"/>
    <col min="7" max="7" width="17.225" style="4" customWidth="1"/>
    <col min="8" max="16384" width="9.025" style="2"/>
  </cols>
  <sheetData>
    <row r="1" s="1" customFormat="1" ht="25.5" spans="1:7">
      <c r="A1" s="5" t="s">
        <v>14</v>
      </c>
      <c r="B1" s="5"/>
      <c r="C1" s="5"/>
      <c r="D1" s="5"/>
      <c r="E1" s="6"/>
      <c r="F1" s="6"/>
      <c r="G1" s="7"/>
    </row>
    <row r="2" s="1" customFormat="1" ht="11.25" spans="1:7">
      <c r="A2" s="8" t="s">
        <v>15</v>
      </c>
      <c r="B2" s="8"/>
      <c r="C2" s="8"/>
      <c r="D2" s="8"/>
      <c r="E2" s="9"/>
      <c r="F2" s="9"/>
      <c r="G2" s="10" t="s">
        <v>2</v>
      </c>
    </row>
    <row r="3" s="1" customFormat="1" ht="22.5" spans="1:7">
      <c r="A3" s="11" t="s">
        <v>3</v>
      </c>
      <c r="B3" s="11"/>
      <c r="C3" s="11" t="s">
        <v>16</v>
      </c>
      <c r="D3" s="11" t="s">
        <v>17</v>
      </c>
      <c r="E3" s="12" t="s">
        <v>18</v>
      </c>
      <c r="F3" s="12" t="s">
        <v>19</v>
      </c>
      <c r="G3" s="13" t="s">
        <v>20</v>
      </c>
    </row>
    <row r="4" s="1" customFormat="1" ht="11.25" spans="1:7">
      <c r="A4" s="11">
        <v>1</v>
      </c>
      <c r="B4" s="14" t="s">
        <v>7</v>
      </c>
      <c r="C4" s="15" t="s">
        <v>21</v>
      </c>
      <c r="D4" s="11" t="s">
        <v>22</v>
      </c>
      <c r="E4" s="12">
        <v>1766.04</v>
      </c>
      <c r="F4" s="12">
        <v>115.09</v>
      </c>
      <c r="G4" s="13">
        <f t="shared" ref="G4:G47" si="0">ROUND(F4*E4,2)</f>
        <v>203253.54</v>
      </c>
    </row>
    <row r="5" s="1" customFormat="1" ht="22.5" spans="1:7">
      <c r="A5" s="11">
        <v>2</v>
      </c>
      <c r="B5" s="16"/>
      <c r="C5" s="15" t="s">
        <v>23</v>
      </c>
      <c r="D5" s="11" t="s">
        <v>22</v>
      </c>
      <c r="E5" s="12">
        <v>2596.96</v>
      </c>
      <c r="F5" s="12">
        <v>154.97</v>
      </c>
      <c r="G5" s="13">
        <f t="shared" si="0"/>
        <v>402450.89</v>
      </c>
    </row>
    <row r="6" s="1" customFormat="1" ht="22.5" spans="1:7">
      <c r="A6" s="11">
        <v>3</v>
      </c>
      <c r="B6" s="16"/>
      <c r="C6" s="15" t="s">
        <v>24</v>
      </c>
      <c r="D6" s="11" t="s">
        <v>22</v>
      </c>
      <c r="E6" s="12">
        <v>2430.11</v>
      </c>
      <c r="F6" s="12">
        <v>113.42</v>
      </c>
      <c r="G6" s="13">
        <f t="shared" si="0"/>
        <v>275623.08</v>
      </c>
    </row>
    <row r="7" s="1" customFormat="1" ht="11.25" spans="1:7">
      <c r="A7" s="11">
        <v>4</v>
      </c>
      <c r="B7" s="16"/>
      <c r="C7" s="15" t="s">
        <v>25</v>
      </c>
      <c r="D7" s="11" t="s">
        <v>22</v>
      </c>
      <c r="E7" s="12">
        <v>2608.44</v>
      </c>
      <c r="F7" s="12">
        <v>84.23</v>
      </c>
      <c r="G7" s="13">
        <f t="shared" si="0"/>
        <v>219708.9</v>
      </c>
    </row>
    <row r="8" s="1" customFormat="1" ht="22.5" spans="1:7">
      <c r="A8" s="11">
        <v>5</v>
      </c>
      <c r="B8" s="16"/>
      <c r="C8" s="15" t="s">
        <v>26</v>
      </c>
      <c r="D8" s="11" t="s">
        <v>22</v>
      </c>
      <c r="E8" s="12">
        <v>1451.43</v>
      </c>
      <c r="F8" s="12">
        <v>122.01</v>
      </c>
      <c r="G8" s="13">
        <f t="shared" si="0"/>
        <v>177088.97</v>
      </c>
    </row>
    <row r="9" s="1" customFormat="1" ht="22.5" spans="1:7">
      <c r="A9" s="11">
        <v>6</v>
      </c>
      <c r="B9" s="16"/>
      <c r="C9" s="15" t="s">
        <v>27</v>
      </c>
      <c r="D9" s="11" t="s">
        <v>22</v>
      </c>
      <c r="E9" s="12">
        <v>382.23</v>
      </c>
      <c r="F9" s="12">
        <v>181.53</v>
      </c>
      <c r="G9" s="13">
        <f t="shared" si="0"/>
        <v>69386.21</v>
      </c>
    </row>
    <row r="10" s="1" customFormat="1" ht="22.5" spans="1:7">
      <c r="A10" s="11">
        <v>7</v>
      </c>
      <c r="B10" s="16"/>
      <c r="C10" s="15" t="s">
        <v>28</v>
      </c>
      <c r="D10" s="11" t="s">
        <v>22</v>
      </c>
      <c r="E10" s="12">
        <v>340.9</v>
      </c>
      <c r="F10" s="12">
        <v>171.52</v>
      </c>
      <c r="G10" s="13">
        <f t="shared" si="0"/>
        <v>58471.17</v>
      </c>
    </row>
    <row r="11" s="1" customFormat="1" ht="11.25" spans="1:7">
      <c r="A11" s="11">
        <v>8</v>
      </c>
      <c r="B11" s="17"/>
      <c r="C11" s="15" t="s">
        <v>29</v>
      </c>
      <c r="D11" s="11" t="s">
        <v>22</v>
      </c>
      <c r="E11" s="12">
        <v>439.53</v>
      </c>
      <c r="F11" s="12">
        <v>110.87</v>
      </c>
      <c r="G11" s="13">
        <f t="shared" si="0"/>
        <v>48730.69</v>
      </c>
    </row>
    <row r="12" s="1" customFormat="1" ht="22.5" spans="1:7">
      <c r="A12" s="11">
        <v>9</v>
      </c>
      <c r="B12" s="14" t="s">
        <v>8</v>
      </c>
      <c r="C12" s="15" t="s">
        <v>30</v>
      </c>
      <c r="D12" s="11" t="s">
        <v>22</v>
      </c>
      <c r="E12" s="12">
        <v>137.4</v>
      </c>
      <c r="F12" s="12">
        <v>539.04</v>
      </c>
      <c r="G12" s="13">
        <f t="shared" si="0"/>
        <v>74064.1</v>
      </c>
    </row>
    <row r="13" s="1" customFormat="1" ht="11.25" spans="1:7">
      <c r="A13" s="11">
        <v>10</v>
      </c>
      <c r="B13" s="16"/>
      <c r="C13" s="15" t="s">
        <v>31</v>
      </c>
      <c r="D13" s="11" t="s">
        <v>22</v>
      </c>
      <c r="E13" s="12">
        <v>105.14</v>
      </c>
      <c r="F13" s="12">
        <v>954.55</v>
      </c>
      <c r="G13" s="13">
        <f t="shared" si="0"/>
        <v>100361.39</v>
      </c>
    </row>
    <row r="14" s="1" customFormat="1" ht="11.25" spans="1:7">
      <c r="A14" s="11">
        <v>11</v>
      </c>
      <c r="B14" s="16"/>
      <c r="C14" s="15" t="s">
        <v>32</v>
      </c>
      <c r="D14" s="11" t="s">
        <v>22</v>
      </c>
      <c r="E14" s="12">
        <v>4.58</v>
      </c>
      <c r="F14" s="12">
        <v>527.02</v>
      </c>
      <c r="G14" s="13">
        <f t="shared" si="0"/>
        <v>2413.75</v>
      </c>
    </row>
    <row r="15" s="1" customFormat="1" ht="22.5" spans="1:7">
      <c r="A15" s="11">
        <v>12</v>
      </c>
      <c r="B15" s="16"/>
      <c r="C15" s="15" t="s">
        <v>33</v>
      </c>
      <c r="D15" s="11" t="s">
        <v>22</v>
      </c>
      <c r="E15" s="12">
        <v>4.37</v>
      </c>
      <c r="F15" s="12">
        <v>583.17</v>
      </c>
      <c r="G15" s="13">
        <f t="shared" si="0"/>
        <v>2548.45</v>
      </c>
    </row>
    <row r="16" s="1" customFormat="1" ht="11.25" spans="1:7">
      <c r="A16" s="11">
        <v>13</v>
      </c>
      <c r="B16" s="16"/>
      <c r="C16" s="15" t="s">
        <v>34</v>
      </c>
      <c r="D16" s="11" t="s">
        <v>22</v>
      </c>
      <c r="E16" s="12">
        <v>7.07</v>
      </c>
      <c r="F16" s="12">
        <v>516.78</v>
      </c>
      <c r="G16" s="13">
        <f t="shared" si="0"/>
        <v>3653.63</v>
      </c>
    </row>
    <row r="17" s="1" customFormat="1" ht="11.25" spans="1:7">
      <c r="A17" s="11">
        <v>14</v>
      </c>
      <c r="B17" s="16"/>
      <c r="C17" s="15" t="s">
        <v>35</v>
      </c>
      <c r="D17" s="11" t="s">
        <v>22</v>
      </c>
      <c r="E17" s="12">
        <v>24.96</v>
      </c>
      <c r="F17" s="12">
        <v>516.78</v>
      </c>
      <c r="G17" s="13">
        <f t="shared" si="0"/>
        <v>12898.83</v>
      </c>
    </row>
    <row r="18" s="1" customFormat="1" ht="11.25" spans="1:7">
      <c r="A18" s="11">
        <v>15</v>
      </c>
      <c r="B18" s="16"/>
      <c r="C18" s="15" t="s">
        <v>36</v>
      </c>
      <c r="D18" s="11" t="s">
        <v>22</v>
      </c>
      <c r="E18" s="12">
        <v>4.88</v>
      </c>
      <c r="F18" s="12">
        <v>506.84</v>
      </c>
      <c r="G18" s="13">
        <f t="shared" si="0"/>
        <v>2473.38</v>
      </c>
    </row>
    <row r="19" s="1" customFormat="1" ht="11.25" spans="1:7">
      <c r="A19" s="11">
        <v>16</v>
      </c>
      <c r="B19" s="16"/>
      <c r="C19" s="15" t="s">
        <v>37</v>
      </c>
      <c r="D19" s="11" t="s">
        <v>22</v>
      </c>
      <c r="E19" s="12">
        <v>33.35</v>
      </c>
      <c r="F19" s="12">
        <v>381.82</v>
      </c>
      <c r="G19" s="13">
        <f t="shared" si="0"/>
        <v>12733.7</v>
      </c>
    </row>
    <row r="20" s="1" customFormat="1" ht="11.25" spans="1:7">
      <c r="A20" s="11">
        <v>17</v>
      </c>
      <c r="B20" s="16"/>
      <c r="C20" s="15" t="s">
        <v>38</v>
      </c>
      <c r="D20" s="11" t="s">
        <v>22</v>
      </c>
      <c r="E20" s="12">
        <v>115.75</v>
      </c>
      <c r="F20" s="12">
        <v>447.89</v>
      </c>
      <c r="G20" s="13">
        <f t="shared" si="0"/>
        <v>51843.27</v>
      </c>
    </row>
    <row r="21" s="1" customFormat="1" ht="11.25" spans="1:7">
      <c r="A21" s="11">
        <v>18</v>
      </c>
      <c r="B21" s="16"/>
      <c r="C21" s="15" t="s">
        <v>39</v>
      </c>
      <c r="D21" s="11" t="s">
        <v>22</v>
      </c>
      <c r="E21" s="12">
        <v>15.93</v>
      </c>
      <c r="F21" s="12">
        <v>516.58</v>
      </c>
      <c r="G21" s="13">
        <f t="shared" si="0"/>
        <v>8229.12</v>
      </c>
    </row>
    <row r="22" s="1" customFormat="1" ht="11.25" spans="1:7">
      <c r="A22" s="11">
        <v>19</v>
      </c>
      <c r="B22" s="16"/>
      <c r="C22" s="15" t="s">
        <v>40</v>
      </c>
      <c r="D22" s="11" t="s">
        <v>22</v>
      </c>
      <c r="E22" s="12">
        <v>2.08</v>
      </c>
      <c r="F22" s="12">
        <v>516.58</v>
      </c>
      <c r="G22" s="13">
        <f t="shared" si="0"/>
        <v>1074.49</v>
      </c>
    </row>
    <row r="23" s="1" customFormat="1" ht="11.25" spans="1:7">
      <c r="A23" s="11">
        <v>20</v>
      </c>
      <c r="B23" s="17"/>
      <c r="C23" s="15" t="s">
        <v>41</v>
      </c>
      <c r="D23" s="11" t="s">
        <v>22</v>
      </c>
      <c r="E23" s="12">
        <v>27.14</v>
      </c>
      <c r="F23" s="12">
        <v>409.43</v>
      </c>
      <c r="G23" s="13">
        <f t="shared" si="0"/>
        <v>11111.93</v>
      </c>
    </row>
    <row r="24" s="1" customFormat="1" ht="11.25" spans="1:7">
      <c r="A24" s="11">
        <v>21</v>
      </c>
      <c r="B24" s="14" t="s">
        <v>9</v>
      </c>
      <c r="C24" s="15" t="s">
        <v>42</v>
      </c>
      <c r="D24" s="11" t="s">
        <v>43</v>
      </c>
      <c r="E24" s="12">
        <v>42.46</v>
      </c>
      <c r="F24" s="12">
        <v>8.87</v>
      </c>
      <c r="G24" s="13">
        <f t="shared" si="0"/>
        <v>376.62</v>
      </c>
    </row>
    <row r="25" s="1" customFormat="1" ht="11.25" spans="1:7">
      <c r="A25" s="11">
        <v>22</v>
      </c>
      <c r="B25" s="16"/>
      <c r="C25" s="15" t="s">
        <v>44</v>
      </c>
      <c r="D25" s="11" t="s">
        <v>43</v>
      </c>
      <c r="E25" s="12">
        <v>10182.14</v>
      </c>
      <c r="F25" s="12">
        <v>2.5</v>
      </c>
      <c r="G25" s="13">
        <f t="shared" si="0"/>
        <v>25455.35</v>
      </c>
    </row>
    <row r="26" s="1" customFormat="1" ht="11.25" spans="1:7">
      <c r="A26" s="11">
        <v>23</v>
      </c>
      <c r="B26" s="16"/>
      <c r="C26" s="15" t="s">
        <v>45</v>
      </c>
      <c r="D26" s="11" t="s">
        <v>43</v>
      </c>
      <c r="E26" s="12">
        <v>7860.6</v>
      </c>
      <c r="F26" s="12">
        <v>2.72</v>
      </c>
      <c r="G26" s="13">
        <f t="shared" si="0"/>
        <v>21380.83</v>
      </c>
    </row>
    <row r="27" s="1" customFormat="1" ht="11.25" spans="1:7">
      <c r="A27" s="11">
        <v>24</v>
      </c>
      <c r="B27" s="16"/>
      <c r="C27" s="15" t="s">
        <v>46</v>
      </c>
      <c r="D27" s="11" t="s">
        <v>43</v>
      </c>
      <c r="E27" s="12">
        <v>376.82</v>
      </c>
      <c r="F27" s="12">
        <v>5.05</v>
      </c>
      <c r="G27" s="13">
        <f t="shared" si="0"/>
        <v>1902.94</v>
      </c>
    </row>
    <row r="28" s="1" customFormat="1" ht="11.25" spans="1:7">
      <c r="A28" s="11">
        <v>25</v>
      </c>
      <c r="B28" s="16"/>
      <c r="C28" s="15" t="s">
        <v>47</v>
      </c>
      <c r="D28" s="11" t="s">
        <v>43</v>
      </c>
      <c r="E28" s="12">
        <v>6187.42</v>
      </c>
      <c r="F28" s="12">
        <v>4.47</v>
      </c>
      <c r="G28" s="13">
        <f t="shared" si="0"/>
        <v>27657.77</v>
      </c>
    </row>
    <row r="29" s="1" customFormat="1" ht="11.25" spans="1:7">
      <c r="A29" s="11">
        <v>26</v>
      </c>
      <c r="B29" s="17"/>
      <c r="C29" s="15" t="s">
        <v>48</v>
      </c>
      <c r="D29" s="11" t="s">
        <v>43</v>
      </c>
      <c r="E29" s="12">
        <v>583.82</v>
      </c>
      <c r="F29" s="12">
        <v>2.12</v>
      </c>
      <c r="G29" s="13">
        <f t="shared" si="0"/>
        <v>1237.7</v>
      </c>
    </row>
    <row r="30" s="1" customFormat="1" ht="22.5" spans="1:7">
      <c r="A30" s="11">
        <v>27</v>
      </c>
      <c r="B30" s="14" t="s">
        <v>10</v>
      </c>
      <c r="C30" s="15" t="s">
        <v>49</v>
      </c>
      <c r="D30" s="11" t="s">
        <v>43</v>
      </c>
      <c r="E30" s="12">
        <v>118.8</v>
      </c>
      <c r="F30" s="12">
        <v>178.09</v>
      </c>
      <c r="G30" s="13">
        <f t="shared" si="0"/>
        <v>21157.09</v>
      </c>
    </row>
    <row r="31" s="1" customFormat="1" ht="22.5" spans="1:7">
      <c r="A31" s="11">
        <v>28</v>
      </c>
      <c r="B31" s="16"/>
      <c r="C31" s="15" t="s">
        <v>50</v>
      </c>
      <c r="D31" s="11" t="s">
        <v>43</v>
      </c>
      <c r="E31" s="12">
        <v>27.49</v>
      </c>
      <c r="F31" s="12">
        <v>719.75</v>
      </c>
      <c r="G31" s="13">
        <f t="shared" si="0"/>
        <v>19785.93</v>
      </c>
    </row>
    <row r="32" s="1" customFormat="1" ht="22.5" spans="1:7">
      <c r="A32" s="11">
        <v>29</v>
      </c>
      <c r="B32" s="16"/>
      <c r="C32" s="15" t="s">
        <v>51</v>
      </c>
      <c r="D32" s="11" t="s">
        <v>43</v>
      </c>
      <c r="E32" s="12">
        <v>198.33</v>
      </c>
      <c r="F32" s="12">
        <v>881.51</v>
      </c>
      <c r="G32" s="13">
        <f t="shared" si="0"/>
        <v>174829.88</v>
      </c>
    </row>
    <row r="33" s="1" customFormat="1" ht="22.5" spans="1:7">
      <c r="A33" s="11">
        <v>30</v>
      </c>
      <c r="B33" s="16"/>
      <c r="C33" s="15" t="s">
        <v>52</v>
      </c>
      <c r="D33" s="11" t="s">
        <v>43</v>
      </c>
      <c r="E33" s="12">
        <v>117.82</v>
      </c>
      <c r="F33" s="12">
        <v>1209.47</v>
      </c>
      <c r="G33" s="13">
        <f t="shared" si="0"/>
        <v>142499.76</v>
      </c>
    </row>
    <row r="34" s="1" customFormat="1" ht="22.5" spans="1:7">
      <c r="A34" s="11">
        <v>31</v>
      </c>
      <c r="B34" s="16"/>
      <c r="C34" s="15" t="s">
        <v>53</v>
      </c>
      <c r="D34" s="11" t="s">
        <v>43</v>
      </c>
      <c r="E34" s="12">
        <v>1593.49</v>
      </c>
      <c r="F34" s="12">
        <v>1104.22</v>
      </c>
      <c r="G34" s="13">
        <f t="shared" si="0"/>
        <v>1759563.53</v>
      </c>
    </row>
    <row r="35" s="1" customFormat="1" ht="22.5" spans="1:7">
      <c r="A35" s="11">
        <v>32</v>
      </c>
      <c r="B35" s="16"/>
      <c r="C35" s="15" t="s">
        <v>54</v>
      </c>
      <c r="D35" s="11" t="s">
        <v>43</v>
      </c>
      <c r="E35" s="12">
        <v>30.44</v>
      </c>
      <c r="F35" s="12">
        <v>379.57</v>
      </c>
      <c r="G35" s="13">
        <f t="shared" si="0"/>
        <v>11554.11</v>
      </c>
    </row>
    <row r="36" s="1" customFormat="1" ht="22.5" spans="1:7">
      <c r="A36" s="11">
        <v>33</v>
      </c>
      <c r="B36" s="16"/>
      <c r="C36" s="15" t="s">
        <v>55</v>
      </c>
      <c r="D36" s="11" t="s">
        <v>43</v>
      </c>
      <c r="E36" s="12">
        <v>69.71</v>
      </c>
      <c r="F36" s="12">
        <v>218.99</v>
      </c>
      <c r="G36" s="13">
        <f t="shared" si="0"/>
        <v>15265.79</v>
      </c>
    </row>
    <row r="37" s="1" customFormat="1" ht="22.5" spans="1:7">
      <c r="A37" s="11">
        <v>34</v>
      </c>
      <c r="B37" s="16"/>
      <c r="C37" s="15" t="s">
        <v>56</v>
      </c>
      <c r="D37" s="11" t="s">
        <v>43</v>
      </c>
      <c r="E37" s="12">
        <v>56.95</v>
      </c>
      <c r="F37" s="12">
        <v>143.74</v>
      </c>
      <c r="G37" s="13">
        <f t="shared" si="0"/>
        <v>8185.99</v>
      </c>
    </row>
    <row r="38" s="1" customFormat="1" ht="22.5" spans="1:7">
      <c r="A38" s="11">
        <v>35</v>
      </c>
      <c r="B38" s="16"/>
      <c r="C38" s="15" t="s">
        <v>57</v>
      </c>
      <c r="D38" s="11" t="s">
        <v>43</v>
      </c>
      <c r="E38" s="12">
        <v>141.38</v>
      </c>
      <c r="F38" s="12">
        <v>278.5</v>
      </c>
      <c r="G38" s="13">
        <f t="shared" si="0"/>
        <v>39374.33</v>
      </c>
    </row>
    <row r="39" s="1" customFormat="1" ht="22.5" spans="1:7">
      <c r="A39" s="11">
        <v>36</v>
      </c>
      <c r="B39" s="16"/>
      <c r="C39" s="15" t="s">
        <v>58</v>
      </c>
      <c r="D39" s="11" t="s">
        <v>43</v>
      </c>
      <c r="E39" s="12">
        <v>64.8</v>
      </c>
      <c r="F39" s="12">
        <v>15.19</v>
      </c>
      <c r="G39" s="13">
        <f t="shared" si="0"/>
        <v>984.31</v>
      </c>
    </row>
    <row r="40" s="1" customFormat="1" ht="22.5" spans="1:7">
      <c r="A40" s="11">
        <v>37</v>
      </c>
      <c r="B40" s="16"/>
      <c r="C40" s="15" t="s">
        <v>59</v>
      </c>
      <c r="D40" s="11" t="s">
        <v>43</v>
      </c>
      <c r="E40" s="12">
        <v>1225.31</v>
      </c>
      <c r="F40" s="12">
        <v>7.86</v>
      </c>
      <c r="G40" s="13">
        <f t="shared" si="0"/>
        <v>9630.94</v>
      </c>
    </row>
    <row r="41" s="1" customFormat="1" ht="11.25" spans="1:7">
      <c r="A41" s="11">
        <v>38</v>
      </c>
      <c r="B41" s="16"/>
      <c r="C41" s="15" t="s">
        <v>60</v>
      </c>
      <c r="D41" s="11" t="s">
        <v>43</v>
      </c>
      <c r="E41" s="12">
        <v>64.8</v>
      </c>
      <c r="F41" s="12">
        <v>20.47</v>
      </c>
      <c r="G41" s="13">
        <f t="shared" si="0"/>
        <v>1326.46</v>
      </c>
    </row>
    <row r="42" s="1" customFormat="1" ht="11.25" spans="1:7">
      <c r="A42" s="11">
        <v>39</v>
      </c>
      <c r="B42" s="16"/>
      <c r="C42" s="15" t="s">
        <v>61</v>
      </c>
      <c r="D42" s="11" t="s">
        <v>43</v>
      </c>
      <c r="E42" s="12">
        <v>21.6</v>
      </c>
      <c r="F42" s="12">
        <v>27.91</v>
      </c>
      <c r="G42" s="13">
        <f t="shared" si="0"/>
        <v>602.86</v>
      </c>
    </row>
    <row r="43" s="1" customFormat="1" ht="22.5" spans="1:7">
      <c r="A43" s="11">
        <v>40</v>
      </c>
      <c r="B43" s="16"/>
      <c r="C43" s="15" t="s">
        <v>62</v>
      </c>
      <c r="D43" s="11" t="s">
        <v>43</v>
      </c>
      <c r="E43" s="12">
        <v>286.69</v>
      </c>
      <c r="F43" s="12">
        <v>61.05</v>
      </c>
      <c r="G43" s="13">
        <f t="shared" si="0"/>
        <v>17502.42</v>
      </c>
    </row>
    <row r="44" s="1" customFormat="1" ht="22.5" spans="1:7">
      <c r="A44" s="11">
        <v>41</v>
      </c>
      <c r="B44" s="16"/>
      <c r="C44" s="15" t="s">
        <v>63</v>
      </c>
      <c r="D44" s="11" t="s">
        <v>43</v>
      </c>
      <c r="E44" s="12">
        <v>85.42</v>
      </c>
      <c r="F44" s="12">
        <v>67.68</v>
      </c>
      <c r="G44" s="13">
        <f t="shared" si="0"/>
        <v>5781.23</v>
      </c>
    </row>
    <row r="45" s="1" customFormat="1" ht="22.5" spans="1:7">
      <c r="A45" s="11">
        <v>42</v>
      </c>
      <c r="B45" s="16"/>
      <c r="C45" s="15" t="s">
        <v>64</v>
      </c>
      <c r="D45" s="11" t="s">
        <v>43</v>
      </c>
      <c r="E45" s="12">
        <v>53.02</v>
      </c>
      <c r="F45" s="12">
        <v>195.4</v>
      </c>
      <c r="G45" s="13">
        <f t="shared" si="0"/>
        <v>10360.11</v>
      </c>
    </row>
    <row r="46" s="1" customFormat="1" ht="22.5" spans="1:7">
      <c r="A46" s="11">
        <v>43</v>
      </c>
      <c r="B46" s="16"/>
      <c r="C46" s="15" t="s">
        <v>65</v>
      </c>
      <c r="D46" s="11" t="s">
        <v>43</v>
      </c>
      <c r="E46" s="12">
        <v>121.75</v>
      </c>
      <c r="F46" s="12">
        <v>495.24</v>
      </c>
      <c r="G46" s="13">
        <f t="shared" si="0"/>
        <v>60295.47</v>
      </c>
    </row>
    <row r="47" s="1" customFormat="1" ht="11.25" spans="1:7">
      <c r="A47" s="11">
        <v>44</v>
      </c>
      <c r="B47" s="17"/>
      <c r="C47" s="15" t="s">
        <v>66</v>
      </c>
      <c r="D47" s="11" t="s">
        <v>43</v>
      </c>
      <c r="E47" s="12">
        <v>462.81</v>
      </c>
      <c r="F47" s="12">
        <v>77.49</v>
      </c>
      <c r="G47" s="13">
        <f t="shared" si="0"/>
        <v>35863.15</v>
      </c>
    </row>
    <row r="48" s="2" customFormat="1" ht="24" customHeight="1" spans="1:7">
      <c r="A48" s="18" t="s">
        <v>11</v>
      </c>
      <c r="B48" s="18"/>
      <c r="C48" s="18"/>
      <c r="D48" s="18"/>
      <c r="E48" s="19"/>
      <c r="F48" s="20"/>
      <c r="G48" s="20">
        <f>SUM(G4:G47)</f>
        <v>4150694.06</v>
      </c>
    </row>
  </sheetData>
  <mergeCells count="7">
    <mergeCell ref="A1:G1"/>
    <mergeCell ref="A2:F2"/>
    <mergeCell ref="A48:D48"/>
    <mergeCell ref="B4:B11"/>
    <mergeCell ref="B12:B23"/>
    <mergeCell ref="B24:B29"/>
    <mergeCell ref="B30:B47"/>
  </mergeCells>
  <printOptions gridLines="1"/>
  <pageMargins left="0.751388888888889" right="0.751388888888889" top="1" bottom="1" header="0.5" footer="0.5"/>
  <pageSetup paperSize="9" orientation="portrait" horizontalDpi="600"/>
  <headerFooter/>
  <rowBreaks count="1" manualBreakCount="1">
    <brk id="39" max="16383" man="1"/>
  </rowBreaks>
  <customProperties>
    <customPr name="kzj_hastlb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1#厂房材料汇总表</vt:lpstr>
      <vt:lpstr>1#厂房主材 (比选清单)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vivi8</dc:creator>
  <cp:lastModifiedBy>从心来过</cp:lastModifiedBy>
  <dcterms:created xsi:type="dcterms:W3CDTF">2024-11-04T08:14:00Z</dcterms:created>
  <dcterms:modified xsi:type="dcterms:W3CDTF">2024-11-05T06:39:33Z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05BD443F8B8041F6A074E777160C9C9C_11</vt:lpwstr>
  </property>
  <property fmtid="{D5CDD505-2E9C-101B-9397-08002B2CF9AE}" pid="3" name="KSOProductBuildVer">
    <vt:lpwstr>2052-12.1.0.18608</vt:lpwstr>
  </property>
</Properties>
</file>